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filterPrivacy="1" defaultThemeVersion="124226"/>
  <xr:revisionPtr revIDLastSave="0" documentId="13_ncr:1_{A05D31B3-093D-4578-84E8-CF438339DA9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计算交货日" sheetId="1" r:id="rId1"/>
    <sheet name="项目完成时间" sheetId="2" r:id="rId2"/>
    <sheet name="增值税专用发票有效期计算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" i="3" l="1"/>
  <c r="B2" i="3"/>
  <c r="C4" i="3" s="1"/>
  <c r="B4" i="3" l="1"/>
</calcChain>
</file>

<file path=xl/sharedStrings.xml><?xml version="1.0" encoding="utf-8"?>
<sst xmlns="http://schemas.openxmlformats.org/spreadsheetml/2006/main" count="13" uniqueCount="13">
  <si>
    <t>交货日</t>
    <phoneticPr fontId="1" type="noConversion"/>
  </si>
  <si>
    <t>合同签订日</t>
    <phoneticPr fontId="1" type="noConversion"/>
  </si>
  <si>
    <t>项目应该完成时间（周六日休息）</t>
    <phoneticPr fontId="1" type="noConversion"/>
  </si>
  <si>
    <t>项目应该完成时间（周日休息）</t>
    <phoneticPr fontId="1" type="noConversion"/>
  </si>
  <si>
    <t>开票日期</t>
  </si>
  <si>
    <t>到期天数</t>
    <phoneticPr fontId="1" type="noConversion"/>
  </si>
  <si>
    <t>剩余认证天数(包括今天)</t>
  </si>
  <si>
    <t>是否有效</t>
  </si>
  <si>
    <t>到期日</t>
  </si>
  <si>
    <t>认证天数：</t>
    <phoneticPr fontId="1" type="noConversion"/>
  </si>
  <si>
    <t>增值税专用发票有效期计算表</t>
    <phoneticPr fontId="1" type="noConversion"/>
  </si>
  <si>
    <t>项目开始日期</t>
    <phoneticPr fontId="1" type="noConversion"/>
  </si>
  <si>
    <t>4月1日与客户签订了一份购销合同，合同规定10个工作日之后交货。那么，我们应该怎样计算到底哪一天交货呢？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</si>
</sst>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31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76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114300</xdr:colOff>
      <xdr:row>0</xdr:row>
      <xdr:rowOff>114300</xdr:rowOff>
    </xdr:from>
    <xdr:to>
      <xdr:col>7</xdr:col>
      <xdr:colOff>685557</xdr:colOff>
      <xdr:row>10</xdr:row>
      <xdr:rowOff>104544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5292" b="-1"/>
        <a:stretch/>
      </xdr:blipFill>
      <xdr:spPr>
        <a:xfrm>
          <a:off x="3924300" y="114300"/>
          <a:ext cx="1942857" cy="1704744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6</xdr:row>
      <xdr:rowOff>161925</xdr:rowOff>
    </xdr:from>
    <xdr:to>
      <xdr:col>3</xdr:col>
      <xdr:colOff>28575</xdr:colOff>
      <xdr:row>9</xdr:row>
      <xdr:rowOff>0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190625"/>
          <a:ext cx="2447925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66675</xdr:colOff>
      <xdr:row>1</xdr:row>
      <xdr:rowOff>0</xdr:rowOff>
    </xdr:from>
    <xdr:to>
      <xdr:col>6</xdr:col>
      <xdr:colOff>666340</xdr:colOff>
      <xdr:row>12</xdr:row>
      <xdr:rowOff>18769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38525" y="171450"/>
          <a:ext cx="3285715" cy="2247619"/>
        </a:xfrm>
        <a:prstGeom prst="rect">
          <a:avLst/>
        </a:prstGeom>
      </xdr:spPr>
    </xdr:pic>
    <xdr:clientData/>
  </xdr:twoCellAnchor>
  <xdr:twoCellAnchor editAs="oneCell">
    <xdr:from>
      <xdr:col>7</xdr:col>
      <xdr:colOff>266700</xdr:colOff>
      <xdr:row>1</xdr:row>
      <xdr:rowOff>104775</xdr:rowOff>
    </xdr:from>
    <xdr:to>
      <xdr:col>11</xdr:col>
      <xdr:colOff>212069</xdr:colOff>
      <xdr:row>15</xdr:row>
      <xdr:rowOff>111109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10400" y="276225"/>
          <a:ext cx="2688569" cy="274953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571500</xdr:colOff>
      <xdr:row>0</xdr:row>
      <xdr:rowOff>285750</xdr:rowOff>
    </xdr:from>
    <xdr:to>
      <xdr:col>9</xdr:col>
      <xdr:colOff>209167</xdr:colOff>
      <xdr:row>11</xdr:row>
      <xdr:rowOff>28281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10325" y="285750"/>
          <a:ext cx="3066667" cy="23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workbookViewId="0">
      <selection activeCell="C3" sqref="C3"/>
    </sheetView>
  </sheetViews>
  <sheetFormatPr defaultRowHeight="13.5" x14ac:dyDescent="0.15"/>
  <cols>
    <col min="1" max="1" width="10.5" bestFit="1" customWidth="1"/>
    <col min="2" max="2" width="11" bestFit="1" customWidth="1"/>
    <col min="3" max="3" width="10.5" bestFit="1" customWidth="1"/>
  </cols>
  <sheetData>
    <row r="1" spans="1:3" x14ac:dyDescent="0.15">
      <c r="A1" t="s">
        <v>1</v>
      </c>
      <c r="B1" t="s">
        <v>0</v>
      </c>
    </row>
    <row r="2" spans="1:3" x14ac:dyDescent="0.15">
      <c r="A2" s="1">
        <v>43556</v>
      </c>
      <c r="B2" s="1"/>
      <c r="C2" s="1"/>
    </row>
    <row r="3" spans="1:3" x14ac:dyDescent="0.15">
      <c r="B3" s="1"/>
    </row>
    <row r="13" spans="1:3" x14ac:dyDescent="0.15">
      <c r="A13" t="s">
        <v>12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"/>
  <sheetViews>
    <sheetView workbookViewId="0">
      <selection activeCell="B3" sqref="B3:B4"/>
    </sheetView>
  </sheetViews>
  <sheetFormatPr defaultRowHeight="13.5" x14ac:dyDescent="0.15"/>
  <cols>
    <col min="1" max="1" width="17.25" bestFit="1" customWidth="1"/>
    <col min="2" max="2" width="13.5" bestFit="1" customWidth="1"/>
    <col min="3" max="3" width="13.5" customWidth="1"/>
    <col min="4" max="4" width="17.25" bestFit="1" customWidth="1"/>
  </cols>
  <sheetData>
    <row r="1" spans="1:3" x14ac:dyDescent="0.15">
      <c r="A1" t="s">
        <v>11</v>
      </c>
      <c r="B1" s="1">
        <v>43530</v>
      </c>
      <c r="C1" s="2"/>
    </row>
    <row r="2" spans="1:3" x14ac:dyDescent="0.15">
      <c r="A2" t="s">
        <v>5</v>
      </c>
      <c r="B2">
        <v>30</v>
      </c>
    </row>
    <row r="3" spans="1:3" ht="27" x14ac:dyDescent="0.15">
      <c r="A3" s="3" t="s">
        <v>2</v>
      </c>
      <c r="B3" s="1"/>
    </row>
    <row r="4" spans="1:3" ht="27" x14ac:dyDescent="0.15">
      <c r="A4" s="3" t="s">
        <v>3</v>
      </c>
      <c r="B4" s="1"/>
    </row>
    <row r="5" spans="1:3" x14ac:dyDescent="0.15">
      <c r="B5" s="1"/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"/>
  <sheetViews>
    <sheetView workbookViewId="0">
      <selection activeCell="B4" sqref="B4"/>
    </sheetView>
  </sheetViews>
  <sheetFormatPr defaultRowHeight="13.5" x14ac:dyDescent="0.15"/>
  <cols>
    <col min="1" max="1" width="27.625" bestFit="1" customWidth="1"/>
    <col min="2" max="2" width="26.125" customWidth="1"/>
    <col min="3" max="3" width="11.25" customWidth="1"/>
    <col min="4" max="4" width="11.625" bestFit="1" customWidth="1"/>
  </cols>
  <sheetData>
    <row r="1" spans="1:4" s="4" customFormat="1" ht="27.75" customHeight="1" x14ac:dyDescent="0.15">
      <c r="A1" s="10" t="s">
        <v>10</v>
      </c>
      <c r="B1" s="10"/>
      <c r="C1" s="10"/>
      <c r="D1" s="10"/>
    </row>
    <row r="2" spans="1:4" s="4" customFormat="1" ht="27.75" customHeight="1" x14ac:dyDescent="0.15">
      <c r="A2" s="5"/>
      <c r="B2" s="6">
        <f ca="1">TODAY()</f>
        <v>44015</v>
      </c>
      <c r="C2" s="5" t="s">
        <v>9</v>
      </c>
      <c r="D2" s="5">
        <v>8</v>
      </c>
    </row>
    <row r="3" spans="1:4" s="4" customFormat="1" ht="27.75" customHeight="1" x14ac:dyDescent="0.15">
      <c r="A3" s="5" t="s">
        <v>4</v>
      </c>
      <c r="B3" s="5" t="s">
        <v>6</v>
      </c>
      <c r="C3" s="5" t="s">
        <v>7</v>
      </c>
      <c r="D3" s="5" t="s">
        <v>8</v>
      </c>
    </row>
    <row r="4" spans="1:4" ht="27.75" customHeight="1" x14ac:dyDescent="0.15">
      <c r="A4" s="7">
        <v>43891</v>
      </c>
      <c r="B4" s="9">
        <f ca="1">D2-NETWORKDAYS(A4,B2)+1</f>
        <v>-81</v>
      </c>
      <c r="C4" s="8" t="str">
        <f ca="1">IF(D4&gt;=B2,"是","否")</f>
        <v>否</v>
      </c>
      <c r="D4" s="7">
        <f>WORKDAY(A4,D2)</f>
        <v>43901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计算交货日</vt:lpstr>
      <vt:lpstr>项目完成时间</vt:lpstr>
      <vt:lpstr>增值税专用发票有效期计算表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2020-07-03T02:13:38Z</dcterms:modified>
</cp:coreProperties>
</file>